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9" sheetId="14" r:id="rId1"/>
    <sheet name="код" sheetId="37" r:id="rId2"/>
    <sheet name="ВСЕ_" sheetId="3" r:id="rId3"/>
    <sheet name="26" sheetId="38" r:id="rId4"/>
    <sheet name="34" sheetId="80" r:id="rId5"/>
    <sheet name="31" sheetId="79" r:id="rId6"/>
    <sheet name="30" sheetId="78" r:id="rId7"/>
    <sheet name="Лист2" sheetId="77" r:id="rId8"/>
    <sheet name="Лист1" sheetId="76" r:id="rId9"/>
  </sheets>
  <definedNames>
    <definedName name="_xlnm._FilterDatabase" localSheetId="3" hidden="1">'26'!$A$6:$O$195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'300009'!$B$1:$BC$21</definedName>
    <definedName name="Z_F67B1EE8_A6ED_4279_9371_B9D6937B0F80_.wvu.PrintTitles" localSheetId="0" hidden="1">'300009'!$B:$B,'300009'!$1:$9</definedName>
    <definedName name="_xlnm.Print_Titles" localSheetId="0">'300009'!$B:$B,'300009'!$1:$9</definedName>
    <definedName name="_xlnm.Print_Area" localSheetId="3">'26'!$A$1:$O$197</definedName>
    <definedName name="_xlnm.Print_Area" localSheetId="0">'300009'!$A$1:$BC$39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O260"/>
  <c r="N260"/>
  <c r="M260"/>
  <c r="N259"/>
  <c r="O259" s="1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O247"/>
  <c r="N247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O228"/>
  <c r="N228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N100"/>
  <c r="M100"/>
  <c r="O100" s="1"/>
  <c r="N99"/>
  <c r="O99" s="1"/>
  <c r="M99"/>
  <c r="N98"/>
  <c r="M98"/>
  <c r="O98" s="1"/>
  <c r="N97"/>
  <c r="M97"/>
  <c r="O97" s="1"/>
  <c r="O96"/>
  <c r="N96"/>
  <c r="M96"/>
  <c r="N95"/>
  <c r="O95" s="1"/>
  <c r="M95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O75" s="1"/>
  <c r="M75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O55" s="1"/>
  <c r="M55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O31" s="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I24" s="1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 s="1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S34"/>
  <c r="F34"/>
  <c r="AO33"/>
  <c r="AI33"/>
  <c r="AO32"/>
  <c r="AO30"/>
  <c r="AI30"/>
  <c r="S30"/>
  <c r="F30"/>
  <c r="AO29"/>
  <c r="AI29"/>
  <c r="AO28"/>
  <c r="AO27"/>
  <c r="AI27"/>
  <c r="F27"/>
  <c r="AO26"/>
  <c r="AI26"/>
  <c r="AO25"/>
  <c r="AI25"/>
  <c r="S25"/>
  <c r="AO24"/>
  <c r="S24"/>
  <c r="AO23"/>
  <c r="AI23"/>
  <c r="S23"/>
  <c r="AO22"/>
  <c r="AI22"/>
  <c r="AI21"/>
  <c r="F21"/>
  <c r="F24" l="1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<sst xmlns="http://schemas.openxmlformats.org/spreadsheetml/2006/main" count="2844" uniqueCount="600">
  <si>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</si>
  <si>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</si>
  <si>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</si>
  <si>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</si>
  <si>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</si>
  <si>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</si>
  <si>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</si>
  <si>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</si>
  <si>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</si>
  <si>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</si>
  <si>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</si>
  <si>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</si>
  <si>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</si>
  <si>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</si>
  <si>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</si>
  <si>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</si>
  <si>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</si>
  <si>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</si>
  <si>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</si>
  <si>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</si>
  <si>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</si>
  <si>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</si>
  <si>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</si>
  <si>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</si>
  <si>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</si>
  <si>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</si>
  <si>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</si>
  <si>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</si>
  <si>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</si>
  <si>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</si>
  <si>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</si>
  <si>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</si>
  <si>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</si>
  <si>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</si>
  <si>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</si>
  <si>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</si>
  <si>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</si>
  <si>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</si>
  <si>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</si>
  <si>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</si>
  <si>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</si>
  <si>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</si>
  <si>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</si>
  <si>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</si>
  <si>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</si>
  <si>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</si>
  <si>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</si>
  <si>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</si>
  <si>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</si>
  <si>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</si>
  <si>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</si>
  <si>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</si>
  <si>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</si>
  <si>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</si>
  <si>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</si>
  <si>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</si>
  <si>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</si>
  <si>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</si>
  <si>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</si>
  <si>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</si>
  <si>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</si>
  <si>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</si>
  <si>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</si>
  <si>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</si>
  <si>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</si>
  <si>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</si>
  <si>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</si>
  <si>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</si>
  <si>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</si>
  <si>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</si>
  <si>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</si>
  <si>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</si>
  <si>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</si>
  <si>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</si>
  <si>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</si>
  <si>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</si>
  <si>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</si>
  <si>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</si>
  <si>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</si>
  <si>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</si>
  <si>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</si>
  <si>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</si>
  <si>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</si>
  <si>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</si>
  <si>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</si>
  <si>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</si>
  <si>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</si>
  <si>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</si>
  <si>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</si>
  <si>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</si>
  <si>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</si>
  <si>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</si>
  <si>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</si>
  <si>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</si>
  <si>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</si>
  <si>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</si>
  <si>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</si>
  <si>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</si>
  <si>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</si>
  <si>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</si>
  <si>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</si>
  <si>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</si>
  <si>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</si>
  <si>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</si>
  <si>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</si>
  <si>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</si>
  <si>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</si>
  <si>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</si>
  <si>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</si>
  <si>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</si>
  <si>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</si>
  <si>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</si>
  <si>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</si>
  <si>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</si>
  <si>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</si>
  <si>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</si>
  <si>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</si>
  <si>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</si>
  <si>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</si>
  <si>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</si>
  <si>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</si>
  <si>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</si>
  <si>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</si>
  <si>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</si>
  <si>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</si>
  <si>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</si>
  <si>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</si>
  <si>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</si>
  <si>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</si>
  <si>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</si>
  <si>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</si>
  <si>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</si>
  <si>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</si>
  <si>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</si>
  <si>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</si>
  <si>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</si>
  <si>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</si>
  <si>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</si>
  <si>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</si>
  <si>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</si>
  <si>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</si>
  <si>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</si>
  <si>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</si>
  <si>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</si>
  <si>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</si>
  <si>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</si>
  <si>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</si>
  <si>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</si>
  <si>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</si>
  <si>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</si>
  <si>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</si>
  <si>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</si>
  <si>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</si>
  <si>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</si>
  <si>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</si>
  <si>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</si>
  <si>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</si>
  <si>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</si>
  <si>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</si>
  <si>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</si>
  <si>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</si>
  <si>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</si>
  <si>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</si>
  <si>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</si>
  <si>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</si>
  <si>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</si>
  <si>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</si>
  <si>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</si>
  <si>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</si>
  <si>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</si>
  <si>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</si>
  <si>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</si>
  <si>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</si>
  <si>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</si>
  <si>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</si>
  <si>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</si>
  <si>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</si>
  <si>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</si>
  <si>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</si>
  <si>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</si>
  <si>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</si>
  <si>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</si>
  <si>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</si>
  <si>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</si>
  <si>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</si>
  <si>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</si>
  <si>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</si>
  <si>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</si>
  <si>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</si>
  <si>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</si>
  <si>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</si>
  <si>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</si>
  <si>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</si>
  <si>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</si>
  <si>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</si>
  <si>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</si>
  <si>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</si>
  <si>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</si>
  <si>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</si>
  <si>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</si>
  <si>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</si>
  <si>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</si>
  <si>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</si>
  <si>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</si>
  <si>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</si>
  <si>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</si>
  <si>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</si>
  <si>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</si>
  <si>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</si>
  <si>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</si>
  <si>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</si>
  <si>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</si>
  <si>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</si>
  <si>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</si>
  <si>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</si>
  <si>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</si>
  <si>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</si>
  <si>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</si>
  <si>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</si>
  <si>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</si>
  <si>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</si>
  <si>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</si>
  <si>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</si>
  <si>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</si>
  <si>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</si>
  <si>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</si>
  <si>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</si>
  <si>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</si>
  <si>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</si>
  <si>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</si>
  <si>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</si>
  <si>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</si>
  <si>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</si>
  <si>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</si>
  <si>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</si>
  <si>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</si>
  <si>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</si>
  <si>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</si>
  <si>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</si>
  <si>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</si>
  <si>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</si>
  <si>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</si>
  <si>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</si>
  <si>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</si>
  <si>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</si>
  <si>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</si>
  <si>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</si>
  <si>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</si>
  <si>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</si>
  <si>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</si>
  <si>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</si>
  <si>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</si>
  <si>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</si>
  <si>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</si>
  <si>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</si>
  <si>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</si>
  <si>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</si>
  <si>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</si>
  <si>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</si>
  <si>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</si>
  <si>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</si>
  <si>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</si>
  <si>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</si>
  <si>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</si>
  <si>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</si>
  <si>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</si>
  <si>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</si>
  <si>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</si>
  <si>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</si>
  <si>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</si>
  <si>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</si>
  <si>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</si>
  <si>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</si>
  <si>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</si>
  <si>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</si>
  <si>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</si>
  <si>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</si>
  <si>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</si>
  <si>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</si>
  <si>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</si>
  <si>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</si>
  <si>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</si>
  <si>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</si>
  <si>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</si>
  <si>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</si>
  <si>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</si>
  <si>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</si>
  <si>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</si>
  <si>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</si>
  <si>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</si>
  <si>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</si>
  <si>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</si>
  <si>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</si>
  <si>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</si>
  <si>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</si>
  <si>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</si>
  <si>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</si>
  <si>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</si>
  <si>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</si>
  <si>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</si>
  <si>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</si>
  <si>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</si>
  <si>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</si>
  <si>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</si>
  <si>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</si>
  <si>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</si>
  <si>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</si>
  <si>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</si>
  <si>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</si>
  <si>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</si>
  <si>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</si>
  <si>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</si>
  <si>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</si>
  <si>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</si>
  <si>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</si>
  <si>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</si>
  <si>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</si>
  <si>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</si>
  <si>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</si>
  <si>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</si>
  <si>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</si>
  <si>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</si>
  <si>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</si>
  <si>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</si>
  <si>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</si>
  <si>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</si>
  <si>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</si>
  <si>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</si>
  <si>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</si>
  <si>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</si>
  <si>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</si>
  <si>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</si>
  <si>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</si>
  <si>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</si>
  <si>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</si>
  <si>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</si>
  <si>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</si>
  <si>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</si>
  <si>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</si>
  <si>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</si>
  <si>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</si>
  <si>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</si>
  <si>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</si>
  <si>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</si>
  <si>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</si>
  <si>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</si>
  <si>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</si>
  <si>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</si>
  <si>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</si>
  <si>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</si>
  <si>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</si>
  <si>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</si>
  <si>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</si>
  <si>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</si>
  <si>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</si>
  <si>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</si>
  <si>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</si>
  <si>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</si>
  <si>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</si>
  <si>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</si>
  <si>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</si>
  <si>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</si>
  <si>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</si>
  <si>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</si>
  <si>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</si>
  <si>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</si>
  <si>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</si>
  <si>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</si>
  <si>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</si>
  <si>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</si>
  <si>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</si>
  <si>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</si>
  <si>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</si>
  <si>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</si>
  <si>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</si>
  <si>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</si>
  <si>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</si>
  <si>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</si>
  <si>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</si>
  <si>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</si>
  <si>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</si>
  <si>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</si>
  <si>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</si>
  <si>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</si>
  <si>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</si>
  <si>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</si>
  <si>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</si>
  <si>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</si>
  <si>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</si>
  <si>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</si>
  <si>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</si>
  <si>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</si>
  <si>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</si>
  <si>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</si>
  <si>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</si>
  <si>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</si>
  <si>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</si>
  <si>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</si>
  <si>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</si>
  <si>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</si>
  <si>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</si>
  <si>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</si>
  <si>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</si>
  <si>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</si>
  <si>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</si>
  <si>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</si>
  <si>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</si>
  <si>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</si>
  <si>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</si>
  <si>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</si>
  <si>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</si>
  <si>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</si>
  <si>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</si>
  <si>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</si>
  <si>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</si>
  <si>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</si>
  <si>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</si>
  <si>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</si>
  <si>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</si>
  <si>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</si>
  <si>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</si>
  <si>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</si>
  <si>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</si>
  <si>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</si>
  <si>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</si>
  <si>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</si>
  <si>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</si>
  <si>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</si>
  <si>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</si>
  <si>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</si>
  <si>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</si>
  <si>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</si>
  <si>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</si>
  <si>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</si>
  <si>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</si>
  <si>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</si>
  <si>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</si>
  <si>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</si>
  <si>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</si>
  <si>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</si>
  <si>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</si>
  <si>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</si>
  <si>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</si>
  <si>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</si>
  <si>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</si>
  <si>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</si>
  <si>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</si>
  <si>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</si>
  <si>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</si>
  <si>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</si>
  <si>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</si>
  <si>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</si>
  <si>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</si>
  <si>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</si>
  <si>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</si>
  <si>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</si>
  <si>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</si>
  <si>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</si>
  <si>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</si>
  <si>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</si>
  <si>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</si>
  <si>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</si>
  <si>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</si>
  <si>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</si>
  <si>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</si>
  <si>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</si>
  <si>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</si>
  <si>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</si>
  <si>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</si>
  <si>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</si>
  <si>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</si>
  <si>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</si>
  <si>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</si>
  <si>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</si>
  <si>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</si>
  <si>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</si>
  <si>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</si>
  <si>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</si>
  <si>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</si>
  <si>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</si>
  <si>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</si>
  <si>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</si>
  <si>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</si>
  <si>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</si>
  <si>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</si>
  <si>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</si>
  <si>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</si>
  <si>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</si>
  <si>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</si>
  <si>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</si>
  <si>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</si>
  <si>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</si>
  <si>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</si>
  <si>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</si>
  <si>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</si>
  <si>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</si>
  <si>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</si>
  <si>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</si>
  <si>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</si>
  <si>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</si>
  <si>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</si>
  <si>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</si>
  <si>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</si>
  <si>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</si>
  <si>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</si>
  <si>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</si>
  <si>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</si>
  <si>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</si>
  <si>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</si>
  <si>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</si>
  <si>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</si>
  <si>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</si>
  <si>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</si>
  <si>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</si>
  <si>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</si>
  <si>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</si>
  <si>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</si>
  <si>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</si>
  <si>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</si>
  <si>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</si>
  <si>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</si>
  <si>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</si>
  <si>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</si>
  <si>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</si>
  <si>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</si>
  <si>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</si>
  <si>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</si>
  <si>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</si>
  <si>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</si>
  <si>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</si>
  <si>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</si>
  <si>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</si>
  <si>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</si>
  <si>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</si>
  <si>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</si>
  <si>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</si>
  <si>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</si>
  <si>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</si>
  <si>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</si>
  <si>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</si>
  <si>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</si>
  <si>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</si>
  <si>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</si>
  <si>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</si>
  <si>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</si>
  <si>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</si>
  <si>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</si>
  <si>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</si>
  <si>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</si>
  <si>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</si>
  <si>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</si>
  <si>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</si>
  <si>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</si>
  <si>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</si>
  <si>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</si>
  <si>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</si>
  <si>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</si>
  <si>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</si>
  <si>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</si>
  <si>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</si>
  <si>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"ОКД"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</si>
  <si>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</si>
  <si>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</si>
  <si>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</si>
  <si>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</si>
  <si>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</si>
  <si>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</si>
  <si>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</si>
  <si>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</si>
  <si>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</si>
  <si>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</si>
  <si>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</si>
  <si>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</si>
  <si>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</si>
  <si>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</si>
  <si>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</si>
  <si>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</si>
  <si>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</si>
  <si>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</si>
  <si>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</si>
  <si>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</si>
  <si>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</si>
  <si>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</si>
  <si>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</si>
  <si>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</si>
  <si>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</si>
  <si>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</si>
  <si>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</si>
  <si>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</si>
  <si>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</si>
  <si>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</si>
  <si>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(26)кардиологические</t>
  </si>
  <si>
    <t>(29)кардиологии</t>
  </si>
  <si>
    <t>(34)неврологические</t>
  </si>
  <si>
    <t>(53)неврологии</t>
  </si>
  <si>
    <t>(31)реабилитационные для больных с заболеваниями центральной нервной системы и органов чувств</t>
  </si>
  <si>
    <t>(158)медицинской реабилитации</t>
  </si>
  <si>
    <t>(30)реабилитационные соматические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</si>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</sst>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300009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60</v>
      </c>
      <c r="AJ18" s="62">
        <v>1580</v>
      </c>
      <c r="AK18" s="30">
        <f t="shared" si="16"/>
        <v>18802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60</v>
      </c>
      <c r="AS18" s="37">
        <f t="shared" si="20"/>
        <v>1580</v>
      </c>
      <c r="AT18" s="63">
        <f t="shared" si="21"/>
        <v>18802</v>
      </c>
      <c r="AU18" s="30">
        <f t="shared" si="22"/>
        <v>60</v>
      </c>
      <c r="AV18" s="185">
        <f t="shared" si="23"/>
        <v>1580</v>
      </c>
      <c r="AW18" s="30">
        <f t="shared" si="24"/>
        <v>18802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60</v>
      </c>
      <c r="BB18" s="184">
        <f t="shared" si="29"/>
        <v>1580</v>
      </c>
      <c r="BC18" s="56">
        <f t="shared" si="30"/>
        <v>18802</v>
      </c>
      <c r="BD18" s="9">
        <f t="shared" si="31"/>
        <v>60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9</v>
      </c>
      <c r="AJ19" s="62">
        <v>230</v>
      </c>
      <c r="AK19" s="30">
        <f t="shared" si="16"/>
        <v>2898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9</v>
      </c>
      <c r="AS19" s="37">
        <f t="shared" si="20"/>
        <v>230</v>
      </c>
      <c r="AT19" s="63">
        <f t="shared" si="21"/>
        <v>2898</v>
      </c>
      <c r="AU19" s="30">
        <f t="shared" si="22"/>
        <v>9</v>
      </c>
      <c r="AV19" s="185">
        <f t="shared" si="23"/>
        <v>230</v>
      </c>
      <c r="AW19" s="30">
        <f t="shared" si="24"/>
        <v>2898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9</v>
      </c>
      <c r="BB19" s="184">
        <f t="shared" si="29"/>
        <v>230</v>
      </c>
      <c r="BC19" s="56">
        <f t="shared" si="30"/>
        <v>2898</v>
      </c>
      <c r="BD19" s="9">
        <f t="shared" si="31"/>
        <v>9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2</v>
      </c>
      <c r="AJ28" s="62">
        <v>52</v>
      </c>
      <c r="AK28" s="30">
        <f t="shared" si="16"/>
        <v>645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2</v>
      </c>
      <c r="AS28" s="37">
        <f t="shared" si="20"/>
        <v>52</v>
      </c>
      <c r="AT28" s="63">
        <f t="shared" si="21"/>
        <v>645</v>
      </c>
      <c r="AU28" s="30">
        <f t="shared" si="22"/>
        <v>2</v>
      </c>
      <c r="AV28" s="185">
        <f t="shared" si="23"/>
        <v>52</v>
      </c>
      <c r="AW28" s="30">
        <f t="shared" si="24"/>
        <v>645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2</v>
      </c>
      <c r="BB28" s="184">
        <f t="shared" si="29"/>
        <v>52</v>
      </c>
      <c r="BC28" s="56">
        <f t="shared" si="30"/>
        <v>645</v>
      </c>
      <c r="BD28">
        <f t="shared" si="31"/>
        <v>2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39</v>
      </c>
      <c r="AJ29" s="62">
        <v>1100</v>
      </c>
      <c r="AK29" s="30">
        <f t="shared" si="16"/>
        <v>12540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39</v>
      </c>
      <c r="AS29" s="37">
        <f t="shared" si="20"/>
        <v>1100</v>
      </c>
      <c r="AT29" s="63">
        <f t="shared" si="21"/>
        <v>12540</v>
      </c>
      <c r="AU29" s="30">
        <f t="shared" si="22"/>
        <v>39</v>
      </c>
      <c r="AV29" s="185">
        <f t="shared" si="23"/>
        <v>1100</v>
      </c>
      <c r="AW29" s="30">
        <f t="shared" si="24"/>
        <v>12540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39</v>
      </c>
      <c r="BB29" s="184">
        <f t="shared" si="29"/>
        <v>1100</v>
      </c>
      <c r="BC29" s="56">
        <f t="shared" si="30"/>
        <v>12540</v>
      </c>
      <c r="BD29">
        <f t="shared" si="31"/>
        <v>39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110</v>
      </c>
      <c r="AJ39" s="187">
        <f>SUM(AJ10:AJ38)</f>
        <v>2962</v>
      </c>
      <c r="AK39" s="156">
        <f>SUM(AK10:AK38)</f>
        <v>34885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110</v>
      </c>
      <c r="AS39" s="187">
        <f t="shared" si="34"/>
        <v>2962</v>
      </c>
      <c r="AT39" s="156">
        <f t="shared" si="34"/>
        <v>34885</v>
      </c>
      <c r="AU39" s="156">
        <f t="shared" si="34"/>
        <v>110</v>
      </c>
      <c r="AV39" s="187">
        <f t="shared" si="34"/>
        <v>2962</v>
      </c>
      <c r="AW39" s="156">
        <f t="shared" si="34"/>
        <v>34885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110</v>
      </c>
      <c r="BB39" s="187">
        <f t="shared" si="34"/>
        <v>2962</v>
      </c>
      <c r="BC39" s="156">
        <f t="shared" si="34"/>
        <v>34885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300009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1580</v>
      </c>
      <c r="L15" s="48">
        <v>0</v>
      </c>
      <c r="M15" s="75">
        <f t="shared" si="2"/>
        <v>1580</v>
      </c>
      <c r="N15" s="82">
        <f t="shared" si="3"/>
        <v>1580</v>
      </c>
      <c r="O15" s="46">
        <f t="shared" si="4"/>
        <v>0</v>
      </c>
      <c r="P15" s="75">
        <f t="shared" si="5"/>
        <v>1580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230</v>
      </c>
      <c r="L16" s="48">
        <v>0</v>
      </c>
      <c r="M16" s="75">
        <f t="shared" si="2"/>
        <v>230</v>
      </c>
      <c r="N16" s="82">
        <f t="shared" si="3"/>
        <v>230</v>
      </c>
      <c r="O16" s="46">
        <f t="shared" si="4"/>
        <v>0</v>
      </c>
      <c r="P16" s="75">
        <f t="shared" si="5"/>
        <v>230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52</v>
      </c>
      <c r="L25" s="48">
        <v>0</v>
      </c>
      <c r="M25" s="75">
        <f t="shared" si="2"/>
        <v>52</v>
      </c>
      <c r="N25" s="82">
        <f t="shared" si="3"/>
        <v>52</v>
      </c>
      <c r="O25" s="46">
        <f t="shared" si="4"/>
        <v>0</v>
      </c>
      <c r="P25" s="75">
        <f t="shared" si="5"/>
        <v>52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1100</v>
      </c>
      <c r="L26" s="48">
        <v>0</v>
      </c>
      <c r="M26" s="75">
        <f t="shared" si="2"/>
        <v>1100</v>
      </c>
      <c r="N26" s="82">
        <f t="shared" si="3"/>
        <v>1100</v>
      </c>
      <c r="O26" s="46">
        <f t="shared" si="4"/>
        <v>0</v>
      </c>
      <c r="P26" s="75">
        <f t="shared" si="5"/>
        <v>1100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2962</v>
      </c>
      <c r="L36" s="188">
        <f t="shared" si="6"/>
        <v>0</v>
      </c>
      <c r="M36" s="188">
        <f t="shared" si="6"/>
        <v>2962</v>
      </c>
      <c r="N36" s="188">
        <f t="shared" si="6"/>
        <v>2962</v>
      </c>
      <c r="O36" s="188">
        <f t="shared" si="6"/>
        <v>0</v>
      </c>
      <c r="P36" s="188">
        <f t="shared" si="6"/>
        <v>2962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9" t="s">
        <v>599</v>
      </c>
      <c r="N1" s="289"/>
      <c r="O1" s="289"/>
    </row>
    <row r="2" spans="1:15">
      <c r="C2" s="177">
        <v>300009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598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297</v>
      </c>
      <c r="K64" s="168">
        <v>0</v>
      </c>
      <c r="L64" s="169">
        <v>297</v>
      </c>
      <c r="M64" s="168">
        <f t="shared" si="0"/>
        <v>297</v>
      </c>
      <c r="N64" s="168">
        <f t="shared" si="1"/>
        <v>0</v>
      </c>
      <c r="O64" s="169">
        <f t="shared" si="2"/>
        <v>297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147</v>
      </c>
      <c r="K65" s="158">
        <v>0</v>
      </c>
      <c r="L65" s="125">
        <v>147</v>
      </c>
      <c r="M65" s="123">
        <f t="shared" si="0"/>
        <v>147</v>
      </c>
      <c r="N65" s="123">
        <f t="shared" si="1"/>
        <v>0</v>
      </c>
      <c r="O65" s="122">
        <f t="shared" si="2"/>
        <v>147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150</v>
      </c>
      <c r="K66" s="158">
        <v>0</v>
      </c>
      <c r="L66" s="122">
        <v>150</v>
      </c>
      <c r="M66" s="123">
        <f t="shared" si="0"/>
        <v>150</v>
      </c>
      <c r="N66" s="123">
        <f t="shared" si="1"/>
        <v>0</v>
      </c>
      <c r="O66" s="122">
        <f t="shared" si="2"/>
        <v>150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340</v>
      </c>
      <c r="K70" s="168">
        <v>0</v>
      </c>
      <c r="L70" s="169">
        <v>340</v>
      </c>
      <c r="M70" s="168">
        <f t="shared" si="0"/>
        <v>340</v>
      </c>
      <c r="N70" s="168">
        <f t="shared" si="1"/>
        <v>0</v>
      </c>
      <c r="O70" s="169">
        <f t="shared" si="2"/>
        <v>340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110</v>
      </c>
      <c r="K71" s="157">
        <v>0</v>
      </c>
      <c r="L71" s="122">
        <v>110</v>
      </c>
      <c r="M71" s="123">
        <f t="shared" si="0"/>
        <v>110</v>
      </c>
      <c r="N71" s="123">
        <f t="shared" si="1"/>
        <v>0</v>
      </c>
      <c r="O71" s="122">
        <f t="shared" si="2"/>
        <v>110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134</v>
      </c>
      <c r="K72" s="158">
        <v>0</v>
      </c>
      <c r="L72" s="122">
        <v>134</v>
      </c>
      <c r="M72" s="123">
        <f t="shared" si="0"/>
        <v>134</v>
      </c>
      <c r="N72" s="123">
        <f t="shared" si="1"/>
        <v>0</v>
      </c>
      <c r="O72" s="122">
        <f t="shared" si="2"/>
        <v>134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96</v>
      </c>
      <c r="K73" s="158">
        <v>0</v>
      </c>
      <c r="L73" s="122">
        <v>96</v>
      </c>
      <c r="M73" s="123">
        <f t="shared" si="0"/>
        <v>96</v>
      </c>
      <c r="N73" s="123">
        <f t="shared" si="1"/>
        <v>0</v>
      </c>
      <c r="O73" s="122">
        <f t="shared" si="2"/>
        <v>96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1173</v>
      </c>
      <c r="K212" s="168">
        <v>0</v>
      </c>
      <c r="L212" s="169">
        <v>1173</v>
      </c>
      <c r="M212" s="168">
        <f t="shared" si="9"/>
        <v>1173</v>
      </c>
      <c r="N212" s="168">
        <f t="shared" si="10"/>
        <v>0</v>
      </c>
      <c r="O212" s="169">
        <f t="shared" si="11"/>
        <v>1173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228</v>
      </c>
      <c r="K222" s="158">
        <v>0</v>
      </c>
      <c r="L222" s="122">
        <v>228</v>
      </c>
      <c r="M222" s="123">
        <f t="shared" si="9"/>
        <v>228</v>
      </c>
      <c r="N222" s="123">
        <f t="shared" si="10"/>
        <v>0</v>
      </c>
      <c r="O222" s="122">
        <f t="shared" si="11"/>
        <v>228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945</v>
      </c>
      <c r="K225" s="158">
        <v>0</v>
      </c>
      <c r="L225" s="122">
        <v>945</v>
      </c>
      <c r="M225" s="123">
        <f t="shared" si="9"/>
        <v>945</v>
      </c>
      <c r="N225" s="123">
        <f t="shared" si="10"/>
        <v>0</v>
      </c>
      <c r="O225" s="122">
        <f t="shared" si="11"/>
        <v>945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1152</v>
      </c>
      <c r="K242" s="168">
        <v>0</v>
      </c>
      <c r="L242" s="169">
        <v>1152</v>
      </c>
      <c r="M242" s="168">
        <f t="shared" si="9"/>
        <v>1152</v>
      </c>
      <c r="N242" s="168">
        <f t="shared" si="10"/>
        <v>0</v>
      </c>
      <c r="O242" s="169">
        <f t="shared" si="11"/>
        <v>1152</v>
      </c>
    </row>
    <row r="243" spans="1:15" ht="30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42</v>
      </c>
      <c r="K243" s="158">
        <v>0</v>
      </c>
      <c r="L243" s="122">
        <v>42</v>
      </c>
      <c r="M243" s="123">
        <f t="shared" si="9"/>
        <v>42</v>
      </c>
      <c r="N243" s="123">
        <f t="shared" si="10"/>
        <v>0</v>
      </c>
      <c r="O243" s="122">
        <f t="shared" si="11"/>
        <v>42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10</v>
      </c>
      <c r="K244" s="158">
        <v>0</v>
      </c>
      <c r="L244" s="122">
        <v>10</v>
      </c>
      <c r="M244" s="123">
        <f t="shared" si="9"/>
        <v>10</v>
      </c>
      <c r="N244" s="123">
        <f t="shared" si="10"/>
        <v>0</v>
      </c>
      <c r="O244" s="122">
        <f t="shared" si="11"/>
        <v>10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1090</v>
      </c>
      <c r="K247" s="158">
        <v>0</v>
      </c>
      <c r="L247" s="122">
        <v>1090</v>
      </c>
      <c r="M247" s="123">
        <f t="shared" si="9"/>
        <v>1090</v>
      </c>
      <c r="N247" s="123">
        <f t="shared" si="10"/>
        <v>0</v>
      </c>
      <c r="O247" s="122">
        <f t="shared" si="11"/>
        <v>1090</v>
      </c>
    </row>
    <row r="248" spans="1:15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10</v>
      </c>
      <c r="K248" s="158">
        <v>0</v>
      </c>
      <c r="L248" s="122">
        <v>10</v>
      </c>
      <c r="M248" s="123">
        <f t="shared" si="9"/>
        <v>10</v>
      </c>
      <c r="N248" s="123">
        <f t="shared" si="10"/>
        <v>0</v>
      </c>
      <c r="O248" s="122">
        <f t="shared" si="11"/>
        <v>10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2962</v>
      </c>
      <c r="K262" s="288">
        <v>0</v>
      </c>
      <c r="L262" s="288">
        <v>2962</v>
      </c>
      <c r="M262" s="288">
        <f t="shared" si="9"/>
        <v>2962</v>
      </c>
      <c r="N262" s="288">
        <f t="shared" si="10"/>
        <v>0</v>
      </c>
      <c r="O262" s="288">
        <f t="shared" si="11"/>
        <v>2962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90"/>
        <filter val="1 152"/>
        <filter val="1 173"/>
        <filter val="10"/>
        <filter val="110"/>
        <filter val="134"/>
        <filter val="147"/>
        <filter val="150"/>
        <filter val="228"/>
        <filter val="2962"/>
        <filter val="297"/>
        <filter val="340"/>
        <filter val="42"/>
        <filter val="945"/>
        <filter val="96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300009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297</v>
      </c>
      <c r="K63" s="168">
        <v>0</v>
      </c>
      <c r="L63" s="169">
        <v>297</v>
      </c>
      <c r="M63" s="168">
        <f t="shared" si="0"/>
        <v>297</v>
      </c>
      <c r="N63" s="168">
        <f t="shared" si="1"/>
        <v>0</v>
      </c>
      <c r="O63" s="169">
        <f t="shared" si="2"/>
        <v>297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147</v>
      </c>
      <c r="K64" s="158">
        <v>0</v>
      </c>
      <c r="L64" s="125">
        <v>147</v>
      </c>
      <c r="M64" s="123">
        <f t="shared" si="0"/>
        <v>147</v>
      </c>
      <c r="N64" s="123">
        <f t="shared" si="1"/>
        <v>0</v>
      </c>
      <c r="O64" s="122">
        <f t="shared" si="2"/>
        <v>147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150</v>
      </c>
      <c r="K65" s="158">
        <v>0</v>
      </c>
      <c r="L65" s="122">
        <v>150</v>
      </c>
      <c r="M65" s="123">
        <f t="shared" si="0"/>
        <v>150</v>
      </c>
      <c r="N65" s="123">
        <f t="shared" si="1"/>
        <v>0</v>
      </c>
      <c r="O65" s="122">
        <f t="shared" si="2"/>
        <v>150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110</v>
      </c>
      <c r="K69" s="168">
        <v>0</v>
      </c>
      <c r="L69" s="169">
        <v>110</v>
      </c>
      <c r="M69" s="168">
        <f t="shared" si="0"/>
        <v>110</v>
      </c>
      <c r="N69" s="168">
        <f t="shared" si="1"/>
        <v>0</v>
      </c>
      <c r="O69" s="169">
        <f t="shared" si="2"/>
        <v>110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110</v>
      </c>
      <c r="K70" s="157">
        <v>0</v>
      </c>
      <c r="L70" s="122">
        <v>110</v>
      </c>
      <c r="M70" s="123">
        <f t="shared" si="0"/>
        <v>110</v>
      </c>
      <c r="N70" s="123">
        <f t="shared" si="1"/>
        <v>0</v>
      </c>
      <c r="O70" s="122">
        <f t="shared" si="2"/>
        <v>110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1173</v>
      </c>
      <c r="K211" s="168">
        <v>0</v>
      </c>
      <c r="L211" s="169">
        <v>1173</v>
      </c>
      <c r="M211" s="168">
        <f t="shared" si="9"/>
        <v>1173</v>
      </c>
      <c r="N211" s="168">
        <f t="shared" si="10"/>
        <v>0</v>
      </c>
      <c r="O211" s="169">
        <f t="shared" si="11"/>
        <v>1173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228</v>
      </c>
      <c r="K221" s="158">
        <v>0</v>
      </c>
      <c r="L221" s="122">
        <v>228</v>
      </c>
      <c r="M221" s="123">
        <f t="shared" si="9"/>
        <v>228</v>
      </c>
      <c r="N221" s="123">
        <f t="shared" si="10"/>
        <v>0</v>
      </c>
      <c r="O221" s="122">
        <f t="shared" si="11"/>
        <v>228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945</v>
      </c>
      <c r="K224" s="158">
        <v>0</v>
      </c>
      <c r="L224" s="122">
        <v>945</v>
      </c>
      <c r="M224" s="123">
        <f t="shared" si="9"/>
        <v>945</v>
      </c>
      <c r="N224" s="123">
        <f t="shared" si="10"/>
        <v>0</v>
      </c>
      <c r="O224" s="122">
        <f t="shared" si="11"/>
        <v>945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1580</v>
      </c>
      <c r="K261" s="116">
        <v>0</v>
      </c>
      <c r="L261" s="116">
        <v>1580</v>
      </c>
      <c r="M261" s="116">
        <f t="shared" si="9"/>
        <v>1580</v>
      </c>
      <c r="N261" s="116">
        <f t="shared" si="10"/>
        <v>0</v>
      </c>
      <c r="O261" s="116">
        <f t="shared" si="11"/>
        <v>1580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230</v>
      </c>
      <c r="K69" s="168">
        <v>0</v>
      </c>
      <c r="L69" s="169">
        <v>230</v>
      </c>
      <c r="M69" s="168">
        <f t="shared" si="0"/>
        <v>230</v>
      </c>
      <c r="N69" s="168">
        <f t="shared" si="1"/>
        <v>0</v>
      </c>
      <c r="O69" s="169">
        <f t="shared" si="2"/>
        <v>230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134</v>
      </c>
      <c r="K71" s="158">
        <v>0</v>
      </c>
      <c r="L71" s="122">
        <v>134</v>
      </c>
      <c r="M71" s="123">
        <f t="shared" si="0"/>
        <v>134</v>
      </c>
      <c r="N71" s="123">
        <f t="shared" si="1"/>
        <v>0</v>
      </c>
      <c r="O71" s="122">
        <f t="shared" si="2"/>
        <v>134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96</v>
      </c>
      <c r="K72" s="158">
        <v>0</v>
      </c>
      <c r="L72" s="122">
        <v>96</v>
      </c>
      <c r="M72" s="123">
        <f t="shared" si="0"/>
        <v>96</v>
      </c>
      <c r="N72" s="123">
        <f t="shared" si="1"/>
        <v>0</v>
      </c>
      <c r="O72" s="122">
        <f t="shared" si="2"/>
        <v>96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230</v>
      </c>
      <c r="K261" s="116">
        <v>0</v>
      </c>
      <c r="L261" s="116">
        <v>230</v>
      </c>
      <c r="M261" s="116">
        <f t="shared" si="9"/>
        <v>230</v>
      </c>
      <c r="N261" s="116">
        <f t="shared" si="10"/>
        <v>0</v>
      </c>
      <c r="O261" s="116">
        <f t="shared" si="11"/>
        <v>230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52</v>
      </c>
      <c r="K241" s="168">
        <v>0</v>
      </c>
      <c r="L241" s="169">
        <v>52</v>
      </c>
      <c r="M241" s="168">
        <f t="shared" si="9"/>
        <v>52</v>
      </c>
      <c r="N241" s="168">
        <f t="shared" si="10"/>
        <v>0</v>
      </c>
      <c r="O241" s="169">
        <f t="shared" si="11"/>
        <v>52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42</v>
      </c>
      <c r="K242" s="158">
        <v>0</v>
      </c>
      <c r="L242" s="122">
        <v>42</v>
      </c>
      <c r="M242" s="123">
        <f t="shared" si="9"/>
        <v>42</v>
      </c>
      <c r="N242" s="123">
        <f t="shared" si="10"/>
        <v>0</v>
      </c>
      <c r="O242" s="122">
        <f t="shared" si="11"/>
        <v>42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10</v>
      </c>
      <c r="K243" s="158">
        <v>0</v>
      </c>
      <c r="L243" s="122">
        <v>10</v>
      </c>
      <c r="M243" s="123">
        <f t="shared" si="9"/>
        <v>10</v>
      </c>
      <c r="N243" s="123">
        <f t="shared" si="10"/>
        <v>0</v>
      </c>
      <c r="O243" s="122">
        <f t="shared" si="11"/>
        <v>10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52</v>
      </c>
      <c r="K261" s="116">
        <v>0</v>
      </c>
      <c r="L261" s="116">
        <v>52</v>
      </c>
      <c r="M261" s="116">
        <f t="shared" si="9"/>
        <v>52</v>
      </c>
      <c r="N261" s="116">
        <f t="shared" si="10"/>
        <v>0</v>
      </c>
      <c r="O261" s="116">
        <f t="shared" si="11"/>
        <v>52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1100</v>
      </c>
      <c r="K241" s="168">
        <v>0</v>
      </c>
      <c r="L241" s="169">
        <v>1100</v>
      </c>
      <c r="M241" s="168">
        <f t="shared" si="9"/>
        <v>1100</v>
      </c>
      <c r="N241" s="168">
        <f t="shared" si="10"/>
        <v>0</v>
      </c>
      <c r="O241" s="169">
        <f t="shared" si="11"/>
        <v>1100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1090</v>
      </c>
      <c r="K246" s="158">
        <v>0</v>
      </c>
      <c r="L246" s="122">
        <v>1090</v>
      </c>
      <c r="M246" s="123">
        <f t="shared" si="9"/>
        <v>1090</v>
      </c>
      <c r="N246" s="123">
        <f t="shared" si="10"/>
        <v>0</v>
      </c>
      <c r="O246" s="122">
        <f t="shared" si="11"/>
        <v>1090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10</v>
      </c>
      <c r="K247" s="158">
        <v>0</v>
      </c>
      <c r="L247" s="122">
        <v>10</v>
      </c>
      <c r="M247" s="123">
        <f t="shared" si="9"/>
        <v>10</v>
      </c>
      <c r="N247" s="123">
        <f t="shared" si="10"/>
        <v>0</v>
      </c>
      <c r="O247" s="122">
        <f t="shared" si="11"/>
        <v>10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1100</v>
      </c>
      <c r="K261" s="116">
        <v>0</v>
      </c>
      <c r="L261" s="116">
        <v>1100</v>
      </c>
      <c r="M261" s="116">
        <f t="shared" si="9"/>
        <v>1100</v>
      </c>
      <c r="N261" s="116">
        <f t="shared" si="10"/>
        <v>0</v>
      </c>
      <c r="O261" s="116">
        <f t="shared" si="11"/>
        <v>1100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300009</vt:lpstr>
      <vt:lpstr>код</vt:lpstr>
      <vt:lpstr>ВСЕ_</vt:lpstr>
      <vt:lpstr>26</vt:lpstr>
      <vt:lpstr>34</vt:lpstr>
      <vt:lpstr>31</vt:lpstr>
      <vt:lpstr>30</vt:lpstr>
      <vt:lpstr>Лист2</vt:lpstr>
      <vt:lpstr>Лист1</vt:lpstr>
      <vt:lpstr>'300009'!Заголовки_для_печати</vt:lpstr>
      <vt:lpstr>'26'!Область_печати</vt:lpstr>
      <vt:lpstr>'300009'!Область_печати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2019-04-29T13:21:00Z</cp:lastPrinted>
  <dcterms:created xsi:type="dcterms:W3CDTF">2015-12-11T12:58:16Z</dcterms:created>
  <dcterms:modified xsi:type="dcterms:W3CDTF">2025-11-01T09:38:54Z</dcterms:modified>
</cp:coreProperties>
</file>